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24" r:id="rId1"/>
    <sheet name="预算审核定案书" sheetId="27" r:id="rId2"/>
    <sheet name="汇总表" sheetId="2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<sst xmlns="http://schemas.openxmlformats.org/spreadsheetml/2006/main" count="53" uniqueCount="41">
  <si>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预 算 审 核 书</t>
  </si>
  <si>
    <t>东简街道庵里上村主道坍塌修复项目</t>
  </si>
  <si>
    <r>
      <rPr>
        <b/>
        <sz val="32"/>
        <color rgb="FFFF0000"/>
        <rFont val="宋体"/>
        <charset val="134"/>
      </rPr>
      <t xml:space="preserve"> </t>
    </r>
  </si>
  <si>
    <t xml:space="preserve"> </t>
  </si>
  <si>
    <t>广东宏正工程咨询有限公司</t>
  </si>
  <si>
    <t>二0二六年二月四日</t>
  </si>
  <si>
    <t>湛江经开区财政性投资项目预算审核定案书（委托审核）</t>
  </si>
  <si>
    <t>编号：</t>
  </si>
  <si>
    <t>建设（代建）单位</t>
  </si>
  <si>
    <t>湛江市经济技术开发区东简街道办事处</t>
  </si>
  <si>
    <t>项目名称</t>
  </si>
  <si>
    <t>项目地址</t>
  </si>
  <si>
    <t>东海岛东简街道</t>
  </si>
  <si>
    <t>审定
项目造价</t>
  </si>
  <si>
    <t>(大写)</t>
  </si>
  <si>
    <t>叁拾肆万陆仟肆佰零柒元柒角陆分</t>
  </si>
  <si>
    <t>(小写)</t>
  </si>
  <si>
    <t>元</t>
  </si>
  <si>
    <t>送审
项目造价</t>
  </si>
  <si>
    <t>增减金额（审定价减送审价）</t>
  </si>
  <si>
    <t>增减比例(％)</t>
  </si>
  <si>
    <t xml:space="preserve">    中介机构承诺：根据国家、省和市有关工程造价的法规、政策和文件的规定，科学、客观、公正的开展审核工作，按实按质按量出具审核报告，并对审核结论的真实性、准确性、完整性和合法性负责。</t>
  </si>
  <si>
    <t>评审机构（工程造价咨询企业）</t>
  </si>
  <si>
    <t>财政部门</t>
  </si>
  <si>
    <t xml:space="preserve">
建设（代建）单位：（公章）
负 责 人:
分管领导：
经 办 人:
日期：    年   月   日
（负责人签署之日）</t>
  </si>
  <si>
    <t xml:space="preserve">
中介机构：（公章）
负 责 人:
复 核 人:
审 核 人:
日期：    年   月   日
（负责人签署之日）</t>
  </si>
  <si>
    <t xml:space="preserve">
财政部门：（公章）
负责人：
分管领导：
经办人：
日期：    年   月   日
（负责人签署之日）</t>
  </si>
  <si>
    <r>
      <rPr>
        <b/>
        <u/>
        <sz val="24"/>
        <rFont val="楷体_GB2312"/>
        <charset val="134"/>
      </rPr>
      <t>湛江经开区财政性投资项目</t>
    </r>
    <r>
      <rPr>
        <b/>
        <sz val="24"/>
        <rFont val="楷体_GB2312"/>
        <charset val="134"/>
      </rPr>
      <t>预</t>
    </r>
    <r>
      <rPr>
        <b/>
        <u/>
        <sz val="24"/>
        <rFont val="楷体_GB2312"/>
        <charset val="134"/>
      </rPr>
      <t>算审核造价汇总表</t>
    </r>
  </si>
  <si>
    <t xml:space="preserve">       </t>
  </si>
  <si>
    <t>项目名称：</t>
  </si>
  <si>
    <t>日期：</t>
  </si>
  <si>
    <t>序号</t>
  </si>
  <si>
    <r>
      <rPr>
        <sz val="11"/>
        <rFont val="宋体"/>
        <charset val="134"/>
      </rPr>
      <t xml:space="preserve">项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目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名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称</t>
    </r>
  </si>
  <si>
    <t>审定项目
预算造价
（单位：元）</t>
  </si>
  <si>
    <t>绿色施工安全防护措施费</t>
  </si>
  <si>
    <t>送审项目
预算造价
（单位：元）</t>
  </si>
  <si>
    <t>核减项目
造价
（单位：元）</t>
  </si>
  <si>
    <t>核减造价
比例(％)</t>
  </si>
  <si>
    <r>
      <rPr>
        <sz val="11"/>
        <rFont val="宋体"/>
        <charset val="134"/>
      </rPr>
      <t>备</t>
    </r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注</t>
    </r>
  </si>
  <si>
    <t>项目预算造价总额</t>
  </si>
  <si>
    <t>项目造价小计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</si>
</sst>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\¥#,##0.00_);[Red]\(\¥#,##0.00\)"/>
    <numFmt numFmtId="178" formatCode="\¥#,##0.00;\¥\-#,##0.00"/>
  </numFmts>
  <fonts count="48">
    <font>
      <sz val="9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u/>
      <sz val="24"/>
      <name val="楷体_GB2312"/>
      <charset val="134"/>
    </font>
    <font>
      <sz val="14"/>
      <name val="Times New Roman"/>
      <charset val="134"/>
    </font>
    <font>
      <sz val="14"/>
      <name val="宋体"/>
      <charset val="134"/>
    </font>
    <font>
      <b/>
      <sz val="10"/>
      <name val="楷体_GB2312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24"/>
      <name val="楷体_GB2312"/>
      <charset val="134"/>
    </font>
    <font>
      <sz val="10"/>
      <name val="Microsoft YaHei UI"/>
      <charset val="134"/>
    </font>
    <font>
      <sz val="10"/>
      <name val="Times New Roman"/>
      <charset val="134"/>
    </font>
    <font>
      <b/>
      <sz val="12"/>
      <name val="楷体_GB2312"/>
      <charset val="134"/>
    </font>
    <font>
      <b/>
      <sz val="12"/>
      <color rgb="FFFF0000"/>
      <name val="楷体_GB2312"/>
      <charset val="134"/>
    </font>
    <font>
      <sz val="11"/>
      <name val="楷体_GB2312"/>
      <charset val="134"/>
    </font>
    <font>
      <sz val="11"/>
      <color theme="1"/>
      <name val="宋体"/>
      <charset val="134"/>
      <scheme val="minor"/>
    </font>
    <font>
      <sz val="11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u/>
      <sz val="48"/>
      <color theme="1"/>
      <name val="仿宋_GB2312"/>
      <charset val="134"/>
    </font>
    <font>
      <b/>
      <sz val="22"/>
      <color theme="1"/>
      <name val="宋体"/>
      <charset val="134"/>
    </font>
    <font>
      <sz val="18"/>
      <color theme="1"/>
      <name val="宋体"/>
      <charset val="134"/>
    </font>
    <font>
      <b/>
      <sz val="32"/>
      <color rgb="FFFF0000"/>
      <name val="宋体"/>
      <charset val="134"/>
    </font>
    <font>
      <u/>
      <sz val="24"/>
      <color theme="1"/>
      <name val="宋体"/>
      <charset val="134"/>
    </font>
    <font>
      <sz val="24"/>
      <color theme="1"/>
      <name val="宋体"/>
      <charset val="134"/>
    </font>
    <font>
      <u/>
      <sz val="9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18" fillId="2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23" applyNumberFormat="0" applyAlignment="0" applyProtection="0">
      <alignment vertical="center"/>
    </xf>
    <xf numFmtId="0" fontId="37" fillId="4" borderId="24" applyNumberFormat="0" applyAlignment="0" applyProtection="0">
      <alignment vertical="center"/>
    </xf>
    <xf numFmtId="0" fontId="38" fillId="4" borderId="23" applyNumberFormat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47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22" fontId="1" fillId="0" borderId="0" xfId="0" applyNumberFormat="1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/>
    </xf>
    <xf numFmtId="0" fontId="10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2" fontId="3" fillId="0" borderId="4" xfId="0" applyNumberFormat="1" applyFont="1" applyFill="1" applyBorder="1" applyAlignment="1">
      <alignment horizontal="right" vertical="center"/>
    </xf>
    <xf numFmtId="2" fontId="3" fillId="0" borderId="9" xfId="0" applyNumberFormat="1" applyFont="1" applyFill="1" applyBorder="1" applyAlignment="1">
      <alignment horizontal="right" vertical="center"/>
    </xf>
    <xf numFmtId="2" fontId="3" fillId="0" borderId="10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10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2" fontId="2" fillId="0" borderId="4" xfId="0" applyNumberFormat="1" applyFont="1" applyFill="1" applyBorder="1" applyAlignment="1">
      <alignment vertical="center"/>
    </xf>
    <xf numFmtId="2" fontId="2" fillId="0" borderId="9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vertical="center"/>
    </xf>
    <xf numFmtId="2" fontId="2" fillId="0" borderId="4" xfId="0" applyNumberFormat="1" applyFont="1" applyFill="1" applyBorder="1" applyAlignment="1"/>
    <xf numFmtId="0" fontId="2" fillId="0" borderId="4" xfId="0" applyFont="1" applyFill="1" applyBorder="1" applyAlignment="1"/>
    <xf numFmtId="0" fontId="0" fillId="0" borderId="0" xfId="0" applyFont="1" applyFill="1" applyAlignment="1"/>
    <xf numFmtId="0" fontId="11" fillId="0" borderId="0" xfId="50" applyFont="1" applyFill="1" applyAlignment="1" applyProtection="1">
      <protection locked="0"/>
    </xf>
    <xf numFmtId="0" fontId="12" fillId="0" borderId="0" xfId="50" applyFont="1" applyFill="1" applyAlignment="1" applyProtection="1">
      <alignment horizontal="center"/>
      <protection locked="0"/>
    </xf>
    <xf numFmtId="0" fontId="13" fillId="0" borderId="0" xfId="50" applyFont="1" applyFill="1" applyAlignment="1" applyProtection="1">
      <alignment horizontal="center"/>
      <protection locked="0"/>
    </xf>
    <xf numFmtId="0" fontId="14" fillId="0" borderId="0" xfId="50" applyFont="1" applyFill="1" applyAlignment="1" applyProtection="1">
      <alignment horizontal="center"/>
      <protection locked="0"/>
    </xf>
    <xf numFmtId="0" fontId="11" fillId="0" borderId="0" xfId="50" applyFont="1" applyFill="1" applyAlignment="1" applyProtection="1">
      <alignment horizontal="right"/>
      <protection locked="0"/>
    </xf>
    <xf numFmtId="22" fontId="11" fillId="0" borderId="0" xfId="50" applyNumberFormat="1" applyFont="1" applyFill="1" applyAlignment="1" applyProtection="1">
      <alignment horizontal="center"/>
      <protection locked="0"/>
    </xf>
    <xf numFmtId="22" fontId="11" fillId="0" borderId="0" xfId="50" applyNumberFormat="1" applyFont="1" applyFill="1" applyAlignment="1" applyProtection="1">
      <protection locked="0"/>
    </xf>
    <xf numFmtId="0" fontId="9" fillId="0" borderId="11" xfId="50" applyFont="1" applyFill="1" applyBorder="1" applyAlignment="1" applyProtection="1">
      <alignment horizontal="center" vertical="center" wrapText="1"/>
      <protection locked="0"/>
    </xf>
    <xf numFmtId="0" fontId="9" fillId="0" borderId="12" xfId="50" applyFont="1" applyFill="1" applyBorder="1" applyAlignment="1" applyProtection="1">
      <alignment horizontal="center" vertical="center" wrapText="1"/>
      <protection locked="0"/>
    </xf>
    <xf numFmtId="0" fontId="15" fillId="0" borderId="12" xfId="50" applyFont="1" applyFill="1" applyBorder="1" applyAlignment="1" applyProtection="1">
      <alignment horizontal="center" vertical="center" wrapText="1"/>
      <protection locked="0"/>
    </xf>
    <xf numFmtId="0" fontId="16" fillId="0" borderId="12" xfId="50" applyFont="1" applyFill="1" applyBorder="1" applyAlignment="1" applyProtection="1">
      <alignment horizontal="center" vertical="center" wrapText="1"/>
      <protection locked="0"/>
    </xf>
    <xf numFmtId="0" fontId="9" fillId="0" borderId="12" xfId="50" applyFont="1" applyFill="1" applyBorder="1" applyAlignment="1" applyProtection="1">
      <alignment horizontal="center" vertical="center"/>
      <protection locked="0"/>
    </xf>
    <xf numFmtId="0" fontId="15" fillId="0" borderId="12" xfId="50" applyFont="1" applyFill="1" applyBorder="1" applyAlignment="1" applyProtection="1">
      <alignment horizontal="left" vertical="center" wrapText="1"/>
      <protection locked="0"/>
    </xf>
    <xf numFmtId="0" fontId="15" fillId="0" borderId="13" xfId="50" applyFont="1" applyFill="1" applyBorder="1" applyAlignment="1" applyProtection="1">
      <alignment horizontal="left" vertical="center" wrapText="1"/>
      <protection locked="0"/>
    </xf>
    <xf numFmtId="0" fontId="9" fillId="0" borderId="14" xfId="50" applyFont="1" applyFill="1" applyBorder="1" applyAlignment="1" applyProtection="1">
      <alignment horizontal="center" vertical="center" wrapText="1"/>
      <protection locked="0"/>
    </xf>
    <xf numFmtId="0" fontId="9" fillId="0" borderId="4" xfId="50" applyFont="1" applyFill="1" applyBorder="1" applyAlignment="1" applyProtection="1">
      <alignment horizontal="center" vertical="center" wrapText="1"/>
      <protection locked="0"/>
    </xf>
    <xf numFmtId="0" fontId="16" fillId="0" borderId="4" xfId="50" applyFont="1" applyFill="1" applyBorder="1" applyAlignment="1" applyProtection="1">
      <alignment horizontal="center" vertical="center" wrapText="1"/>
      <protection locked="0"/>
    </xf>
    <xf numFmtId="0" fontId="9" fillId="0" borderId="4" xfId="50" applyFont="1" applyFill="1" applyBorder="1" applyAlignment="1" applyProtection="1">
      <alignment horizontal="center" vertical="center"/>
      <protection locked="0"/>
    </xf>
    <xf numFmtId="0" fontId="15" fillId="0" borderId="4" xfId="50" applyFont="1" applyFill="1" applyBorder="1" applyAlignment="1" applyProtection="1">
      <alignment horizontal="left" vertical="center" wrapText="1"/>
      <protection locked="0"/>
    </xf>
    <xf numFmtId="0" fontId="15" fillId="0" borderId="15" xfId="50" applyFont="1" applyFill="1" applyBorder="1" applyAlignment="1" applyProtection="1">
      <alignment horizontal="left" vertical="center" wrapText="1"/>
      <protection locked="0"/>
    </xf>
    <xf numFmtId="176" fontId="17" fillId="0" borderId="4" xfId="0" applyNumberFormat="1" applyFont="1" applyFill="1" applyBorder="1" applyAlignment="1" applyProtection="1">
      <alignment vertical="center"/>
      <protection locked="0"/>
    </xf>
    <xf numFmtId="176" fontId="17" fillId="0" borderId="9" xfId="0" applyNumberFormat="1" applyFont="1" applyFill="1" applyBorder="1" applyAlignment="1" applyProtection="1">
      <alignment horizontal="center" vertical="center"/>
      <protection locked="0"/>
    </xf>
    <xf numFmtId="176" fontId="17" fillId="0" borderId="16" xfId="0" applyNumberFormat="1" applyFont="1" applyFill="1" applyBorder="1" applyAlignment="1" applyProtection="1">
      <alignment horizontal="center" vertical="center"/>
      <protection locked="0"/>
    </xf>
    <xf numFmtId="176" fontId="17" fillId="0" borderId="10" xfId="0" applyNumberFormat="1" applyFont="1" applyFill="1" applyBorder="1" applyAlignment="1" applyProtection="1">
      <alignment horizontal="center" vertical="center"/>
      <protection locked="0"/>
    </xf>
    <xf numFmtId="0" fontId="18" fillId="0" borderId="4" xfId="50" applyFont="1" applyFill="1" applyBorder="1" applyAlignment="1">
      <alignment vertical="center"/>
    </xf>
    <xf numFmtId="0" fontId="9" fillId="0" borderId="4" xfId="50" applyFont="1" applyFill="1" applyBorder="1" applyAlignment="1">
      <alignment vertical="center"/>
    </xf>
    <xf numFmtId="177" fontId="10" fillId="0" borderId="4" xfId="53" applyNumberFormat="1" applyFont="1" applyFill="1" applyBorder="1" applyAlignment="1" applyProtection="1">
      <alignment horizontal="center" vertical="center"/>
      <protection locked="0"/>
    </xf>
    <xf numFmtId="178" fontId="19" fillId="0" borderId="15" xfId="50" applyNumberFormat="1" applyFont="1" applyFill="1" applyBorder="1" applyAlignment="1" applyProtection="1">
      <alignment horizontal="left" vertical="center"/>
      <protection locked="0"/>
    </xf>
    <xf numFmtId="0" fontId="11" fillId="0" borderId="4" xfId="50" applyFont="1" applyFill="1" applyBorder="1" applyAlignment="1" applyProtection="1">
      <alignment horizontal="center" vertical="center"/>
      <protection locked="0"/>
    </xf>
    <xf numFmtId="178" fontId="20" fillId="0" borderId="4" xfId="50" applyNumberFormat="1" applyFont="1" applyFill="1" applyBorder="1" applyAlignment="1" applyProtection="1">
      <alignment horizontal="center" vertical="center"/>
      <protection locked="0"/>
    </xf>
    <xf numFmtId="10" fontId="10" fillId="0" borderId="4" xfId="3" applyNumberFormat="1" applyFont="1" applyBorder="1" applyAlignment="1" applyProtection="1">
      <alignment horizontal="center" vertical="center"/>
      <protection locked="0"/>
    </xf>
    <xf numFmtId="10" fontId="10" fillId="0" borderId="15" xfId="3" applyNumberFormat="1" applyFont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left" vertical="center" wrapText="1"/>
      <protection locked="0"/>
    </xf>
    <xf numFmtId="0" fontId="9" fillId="0" borderId="4" xfId="50" applyFont="1" applyFill="1" applyBorder="1" applyAlignment="1" applyProtection="1">
      <alignment horizontal="left" vertical="center" wrapText="1"/>
      <protection locked="0"/>
    </xf>
    <xf numFmtId="0" fontId="9" fillId="0" borderId="15" xfId="50" applyFont="1" applyFill="1" applyBorder="1" applyAlignment="1" applyProtection="1">
      <alignment horizontal="left" vertical="center" wrapText="1"/>
      <protection locked="0"/>
    </xf>
    <xf numFmtId="0" fontId="21" fillId="0" borderId="14" xfId="50" applyFont="1" applyFill="1" applyBorder="1" applyAlignment="1">
      <alignment horizontal="center" vertical="center"/>
    </xf>
    <xf numFmtId="0" fontId="21" fillId="0" borderId="4" xfId="50" applyFont="1" applyFill="1" applyBorder="1" applyAlignment="1">
      <alignment horizontal="center" vertical="center"/>
    </xf>
    <xf numFmtId="0" fontId="21" fillId="0" borderId="15" xfId="50" applyFont="1" applyFill="1" applyBorder="1" applyAlignment="1">
      <alignment horizontal="center" vertical="center"/>
    </xf>
    <xf numFmtId="0" fontId="9" fillId="0" borderId="17" xfId="50" applyFont="1" applyFill="1" applyBorder="1" applyAlignment="1" applyProtection="1">
      <alignment horizontal="left" vertical="top" wrapText="1"/>
      <protection locked="0"/>
    </xf>
    <xf numFmtId="0" fontId="9" fillId="0" borderId="18" xfId="50" applyFont="1" applyFill="1" applyBorder="1" applyAlignment="1" applyProtection="1">
      <alignment horizontal="left" vertical="top" wrapText="1"/>
      <protection locked="0"/>
    </xf>
    <xf numFmtId="0" fontId="9" fillId="0" borderId="19" xfId="50" applyFont="1" applyFill="1" applyBorder="1" applyAlignment="1" applyProtection="1">
      <alignment horizontal="left" vertical="top" wrapText="1"/>
      <protection locked="0"/>
    </xf>
    <xf numFmtId="0" fontId="18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justify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  <cellStyle name="常规 4" xfId="52"/>
    <cellStyle name="千位分隔[0]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opLeftCell="A13" workbookViewId="0">
      <selection activeCell="A16" sqref="A16:B16"/>
    </sheetView>
  </sheetViews>
  <sheetFormatPr defaultColWidth="12" defaultRowHeight="13.5" outlineLevelCol="1"/>
  <cols>
    <col min="1" max="1" width="106.666666666667" style="89" customWidth="1"/>
    <col min="2" max="16384" width="12" style="89"/>
  </cols>
  <sheetData>
    <row r="1" ht="27.95" customHeight="1"/>
    <row r="2" s="89" customFormat="1" ht="74.1" customHeight="1" spans="1:2">
      <c r="A2" s="90" t="s">
        <v>0</v>
      </c>
      <c r="B2" s="90"/>
    </row>
    <row r="3" s="89" customFormat="1" ht="87" customHeight="1" spans="1:2">
      <c r="A3" s="91" t="s">
        <v>1</v>
      </c>
      <c r="B3" s="91"/>
    </row>
    <row r="4" s="89" customFormat="1" ht="22.5" spans="1:2">
      <c r="A4" s="92"/>
    </row>
    <row r="5" s="89" customFormat="1" ht="40.5" spans="1:2">
      <c r="A5" s="93" t="s">
        <v>2</v>
      </c>
    </row>
    <row r="6" s="89" customFormat="1" ht="40.5" spans="1:2">
      <c r="A6" s="93" t="s">
        <v>2</v>
      </c>
    </row>
    <row r="7" s="89" customFormat="1" ht="40.5" spans="1:2">
      <c r="A7" s="93" t="s">
        <v>3</v>
      </c>
    </row>
    <row r="8" s="89" customFormat="1" ht="40.5" spans="1:2">
      <c r="A8" s="93" t="s">
        <v>2</v>
      </c>
    </row>
    <row r="9" s="89" customFormat="1" ht="40.5" spans="1:2">
      <c r="A9" s="93" t="s">
        <v>2</v>
      </c>
    </row>
    <row r="10" s="89" customFormat="1" ht="40.5" spans="1:2">
      <c r="A10" s="93" t="s">
        <v>2</v>
      </c>
    </row>
    <row r="11" s="89" customFormat="1" ht="40.5" spans="1:2">
      <c r="A11" s="93" t="s">
        <v>2</v>
      </c>
    </row>
    <row r="12" s="89" customFormat="1" ht="40.5" spans="1:2">
      <c r="A12" s="93" t="s">
        <v>2</v>
      </c>
    </row>
    <row r="13" s="89" customFormat="1" ht="40.5" spans="1:2">
      <c r="A13" s="93" t="s">
        <v>2</v>
      </c>
    </row>
    <row r="14" s="89" customFormat="1" ht="36.95" customHeight="1" spans="1:2">
      <c r="A14" s="94" t="s">
        <v>4</v>
      </c>
      <c r="B14" s="94"/>
    </row>
    <row r="15" s="89" customFormat="1" ht="31.5" spans="1:2">
      <c r="A15" s="94"/>
    </row>
    <row r="16" s="89" customFormat="1" ht="31.5" spans="1:2">
      <c r="A16" s="95" t="s">
        <v>5</v>
      </c>
      <c r="B16" s="95"/>
    </row>
  </sheetData>
  <mergeCells count="4">
    <mergeCell ref="A2:B2"/>
    <mergeCell ref="A3:B3"/>
    <mergeCell ref="A14:B14"/>
    <mergeCell ref="A16:B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tabSelected="1" workbookViewId="0">
      <selection activeCell="S7" sqref="S7:X7"/>
    </sheetView>
  </sheetViews>
  <sheetFormatPr defaultColWidth="11.1666666666667" defaultRowHeight="12"/>
  <cols>
    <col min="1" max="2" width="4.83333333333333" style="48" customWidth="1"/>
    <col min="3" max="3" width="2.33333333333333" style="48" customWidth="1"/>
    <col min="4" max="4" width="3.66666666666667" style="48" customWidth="1"/>
    <col min="5" max="5" width="9.66666666666667" style="48" customWidth="1"/>
    <col min="6" max="6" width="5.66666666666667" style="48" customWidth="1"/>
    <col min="7" max="7" width="7.83333333333333" style="48" customWidth="1"/>
    <col min="8" max="8" width="0.833333333333333" style="48" customWidth="1"/>
    <col min="9" max="9" width="6.5" style="48" customWidth="1"/>
    <col min="10" max="10" width="4.83333333333333" style="48" customWidth="1"/>
    <col min="11" max="15" width="4.33333333333333" style="48" customWidth="1"/>
    <col min="16" max="16" width="9.5" style="48" customWidth="1"/>
    <col min="17" max="18" width="4.33333333333333" style="48" customWidth="1"/>
    <col min="19" max="24" width="4.83333333333333" style="48" customWidth="1"/>
    <col min="25" max="32" width="6.83333333333333" style="48" customWidth="1"/>
    <col min="33" max="16384" width="11.1666666666667" style="48"/>
  </cols>
  <sheetData>
    <row r="1" s="47" customFormat="1" ht="27.95" customHeight="1"/>
    <row r="2" s="48" customFormat="1" ht="38.25" customHeight="1" spans="1:32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</row>
    <row r="3" s="48" customFormat="1" ht="30.75" customHeight="1" spans="1:32">
      <c r="A3" s="50" t="s">
        <v>7</v>
      </c>
      <c r="B3" s="51"/>
      <c r="C3" s="51"/>
      <c r="D3" s="51"/>
      <c r="E3" s="51"/>
      <c r="F3" s="51"/>
      <c r="G3" s="51"/>
      <c r="H3" s="51"/>
      <c r="I3" s="51"/>
      <c r="X3" s="52"/>
      <c r="Y3" s="52"/>
      <c r="Z3" s="52"/>
      <c r="AA3" s="52"/>
      <c r="AB3" s="53"/>
      <c r="AC3" s="53"/>
      <c r="AD3" s="53"/>
      <c r="AE3" s="53"/>
      <c r="AF3" s="54"/>
    </row>
    <row r="4" s="48" customFormat="1" ht="29.25" customHeight="1" spans="1:32">
      <c r="A4" s="55" t="s">
        <v>8</v>
      </c>
      <c r="B4" s="56"/>
      <c r="C4" s="56"/>
      <c r="D4" s="56"/>
      <c r="E4" s="57" t="s">
        <v>9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 t="s">
        <v>10</v>
      </c>
      <c r="R4" s="59"/>
      <c r="S4" s="59"/>
      <c r="T4" s="60" t="s">
        <v>1</v>
      </c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1"/>
    </row>
    <row r="5" s="48" customFormat="1" ht="29.25" customHeight="1" spans="1:32">
      <c r="A5" s="62"/>
      <c r="B5" s="63"/>
      <c r="C5" s="63"/>
      <c r="D5" s="63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5" t="s">
        <v>11</v>
      </c>
      <c r="R5" s="65"/>
      <c r="S5" s="65"/>
      <c r="T5" s="66" t="s">
        <v>12</v>
      </c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7"/>
    </row>
    <row r="6" s="48" customFormat="1" ht="33" customHeight="1" spans="1:32">
      <c r="A6" s="62" t="s">
        <v>13</v>
      </c>
      <c r="B6" s="63"/>
      <c r="C6" s="63"/>
      <c r="D6" s="63"/>
      <c r="E6" s="68" t="s">
        <v>14</v>
      </c>
      <c r="F6" s="69" t="s">
        <v>15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1"/>
      <c r="Y6" s="72" t="s">
        <v>16</v>
      </c>
      <c r="Z6" s="73"/>
      <c r="AA6" s="74">
        <v>346407.76</v>
      </c>
      <c r="AB6" s="74"/>
      <c r="AC6" s="74"/>
      <c r="AD6" s="74"/>
      <c r="AE6" s="74"/>
      <c r="AF6" s="75" t="s">
        <v>17</v>
      </c>
    </row>
    <row r="7" s="48" customFormat="1" ht="36.75" customHeight="1" spans="1:32">
      <c r="A7" s="62" t="s">
        <v>18</v>
      </c>
      <c r="B7" s="63"/>
      <c r="C7" s="63"/>
      <c r="D7" s="63"/>
      <c r="E7" s="76">
        <v>400230.18</v>
      </c>
      <c r="F7" s="76"/>
      <c r="G7" s="76"/>
      <c r="H7" s="76"/>
      <c r="I7" s="76"/>
      <c r="J7" s="63" t="s">
        <v>17</v>
      </c>
      <c r="K7" s="63" t="s">
        <v>19</v>
      </c>
      <c r="L7" s="63"/>
      <c r="M7" s="63"/>
      <c r="N7" s="63"/>
      <c r="O7" s="63"/>
      <c r="P7" s="63"/>
      <c r="Q7" s="63"/>
      <c r="R7" s="63"/>
      <c r="S7" s="77">
        <f>AA6-E7</f>
        <v>-53822.42</v>
      </c>
      <c r="T7" s="77"/>
      <c r="U7" s="77"/>
      <c r="V7" s="77"/>
      <c r="W7" s="77"/>
      <c r="X7" s="77"/>
      <c r="Y7" s="63" t="s">
        <v>20</v>
      </c>
      <c r="Z7" s="63"/>
      <c r="AA7" s="63"/>
      <c r="AB7" s="63"/>
      <c r="AC7" s="78">
        <f>S7/E7</f>
        <v>-0.134478664252656</v>
      </c>
      <c r="AD7" s="78"/>
      <c r="AE7" s="78"/>
      <c r="AF7" s="79"/>
    </row>
    <row r="8" s="48" customFormat="1" ht="47.25" customHeight="1" spans="1:32">
      <c r="A8" s="80" t="s">
        <v>21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2"/>
    </row>
    <row r="9" s="48" customFormat="1" ht="34.5" customHeight="1" spans="1:32">
      <c r="A9" s="83" t="s">
        <v>8</v>
      </c>
      <c r="B9" s="84"/>
      <c r="C9" s="84"/>
      <c r="D9" s="84"/>
      <c r="E9" s="84"/>
      <c r="F9" s="84"/>
      <c r="G9" s="84"/>
      <c r="H9" s="84"/>
      <c r="I9" s="84"/>
      <c r="J9" s="84"/>
      <c r="K9" s="84" t="s">
        <v>22</v>
      </c>
      <c r="L9" s="84"/>
      <c r="M9" s="84"/>
      <c r="N9" s="84"/>
      <c r="O9" s="84"/>
      <c r="P9" s="84"/>
      <c r="Q9" s="84"/>
      <c r="R9" s="84"/>
      <c r="S9" s="84"/>
      <c r="T9" s="84"/>
      <c r="U9" s="84"/>
      <c r="V9" s="84" t="s">
        <v>23</v>
      </c>
      <c r="W9" s="84"/>
      <c r="X9" s="84"/>
      <c r="Y9" s="84"/>
      <c r="Z9" s="84"/>
      <c r="AA9" s="84"/>
      <c r="AB9" s="84"/>
      <c r="AC9" s="84"/>
      <c r="AD9" s="84"/>
      <c r="AE9" s="84"/>
      <c r="AF9" s="85"/>
    </row>
    <row r="10" s="48" customFormat="1" ht="249" customHeight="1" spans="1:32">
      <c r="A10" s="86" t="s">
        <v>24</v>
      </c>
      <c r="B10" s="87"/>
      <c r="C10" s="87"/>
      <c r="D10" s="87"/>
      <c r="E10" s="87"/>
      <c r="F10" s="87"/>
      <c r="G10" s="87"/>
      <c r="H10" s="87"/>
      <c r="I10" s="87"/>
      <c r="J10" s="87"/>
      <c r="K10" s="87" t="s">
        <v>25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 t="s">
        <v>26</v>
      </c>
      <c r="W10" s="87"/>
      <c r="X10" s="87"/>
      <c r="Y10" s="87"/>
      <c r="Z10" s="87"/>
      <c r="AA10" s="87"/>
      <c r="AB10" s="87"/>
      <c r="AC10" s="87"/>
      <c r="AD10" s="87"/>
      <c r="AE10" s="87"/>
      <c r="AF10" s="88"/>
    </row>
    <row r="11" ht="21.75" customHeight="1"/>
  </sheetData>
  <mergeCells count="25">
    <mergeCell ref="A2:AF2"/>
    <mergeCell ref="A3:D3"/>
    <mergeCell ref="Q4:S4"/>
    <mergeCell ref="T4:AF4"/>
    <mergeCell ref="Q5:S5"/>
    <mergeCell ref="T5:AF5"/>
    <mergeCell ref="A6:D6"/>
    <mergeCell ref="F6:X6"/>
    <mergeCell ref="Y6:Z6"/>
    <mergeCell ref="AA6:AE6"/>
    <mergeCell ref="A7:D7"/>
    <mergeCell ref="E7:I7"/>
    <mergeCell ref="K7:R7"/>
    <mergeCell ref="S7:X7"/>
    <mergeCell ref="Y7:AB7"/>
    <mergeCell ref="AC7:AF7"/>
    <mergeCell ref="A8:AF8"/>
    <mergeCell ref="A9:J9"/>
    <mergeCell ref="K9:U9"/>
    <mergeCell ref="V9:AF9"/>
    <mergeCell ref="A10:J10"/>
    <mergeCell ref="K10:U10"/>
    <mergeCell ref="V10:AF10"/>
    <mergeCell ref="A4:D5"/>
    <mergeCell ref="E4:P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H7" sqref="H7"/>
    </sheetView>
  </sheetViews>
  <sheetFormatPr defaultColWidth="12" defaultRowHeight="15.75" outlineLevelRow="6"/>
  <cols>
    <col min="1" max="1" width="3.5" style="1" customWidth="1"/>
    <col min="2" max="2" width="3" style="1" customWidth="1"/>
    <col min="3" max="3" width="16.1666666666667" style="1" customWidth="1"/>
    <col min="4" max="4" width="32.8333333333333" style="2" customWidth="1"/>
    <col min="5" max="5" width="16.3333333333333" style="1" customWidth="1"/>
    <col min="6" max="6" width="11.5" style="1" customWidth="1"/>
    <col min="7" max="7" width="10" style="1" customWidth="1"/>
    <col min="8" max="9" width="16.3333333333333" style="1" customWidth="1"/>
    <col min="10" max="10" width="13" style="1" customWidth="1"/>
    <col min="11" max="11" width="20.6666666666667" style="1" customWidth="1"/>
    <col min="12" max="16384" width="12" style="1"/>
  </cols>
  <sheetData>
    <row r="1" s="1" customFormat="1" ht="31.5" spans="1:12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25.15" customHeight="1" spans="1:12">
      <c r="A2" s="8" t="s">
        <v>28</v>
      </c>
      <c r="B2" s="8"/>
      <c r="C2" s="9" t="s">
        <v>29</v>
      </c>
      <c r="D2" s="10" t="s">
        <v>9</v>
      </c>
      <c r="E2" s="10"/>
      <c r="F2" s="10"/>
      <c r="G2" s="10"/>
      <c r="H2" s="10"/>
      <c r="I2" s="11"/>
      <c r="J2" s="11" t="s">
        <v>30</v>
      </c>
      <c r="K2" s="12"/>
    </row>
    <row r="3" s="2" customFormat="1" ht="25.15" customHeight="1" spans="1:12">
      <c r="A3" s="13" t="s">
        <v>31</v>
      </c>
      <c r="B3" s="14"/>
      <c r="C3" s="13" t="s">
        <v>32</v>
      </c>
      <c r="D3" s="14"/>
      <c r="E3" s="15" t="s">
        <v>33</v>
      </c>
      <c r="F3" s="16" t="s">
        <v>34</v>
      </c>
      <c r="G3" s="16"/>
      <c r="H3" s="17" t="s">
        <v>35</v>
      </c>
      <c r="I3" s="17" t="s">
        <v>36</v>
      </c>
      <c r="J3" s="17" t="s">
        <v>37</v>
      </c>
      <c r="K3" s="18" t="s">
        <v>38</v>
      </c>
    </row>
    <row r="4" s="3" customFormat="1" ht="27" customHeight="1" spans="1:12">
      <c r="A4" s="19"/>
      <c r="B4" s="20"/>
      <c r="C4" s="19"/>
      <c r="D4" s="20"/>
      <c r="E4" s="21"/>
      <c r="F4" s="16"/>
      <c r="G4" s="16"/>
      <c r="H4" s="22"/>
      <c r="I4" s="22"/>
      <c r="J4" s="22"/>
      <c r="K4" s="23"/>
      <c r="L4" s="24"/>
    </row>
    <row r="5" s="4" customFormat="1" ht="25.15" customHeight="1" spans="1:12">
      <c r="A5" s="25"/>
      <c r="B5" s="25"/>
      <c r="C5" s="26" t="s">
        <v>39</v>
      </c>
      <c r="D5" s="27"/>
      <c r="E5" s="28">
        <f>E6</f>
        <v>346407.76</v>
      </c>
      <c r="F5" s="29">
        <f t="shared" ref="F5:H5" si="0">F7</f>
        <v>18190.7</v>
      </c>
      <c r="G5" s="30"/>
      <c r="H5" s="28">
        <f>H6</f>
        <v>400230.18</v>
      </c>
      <c r="I5" s="28">
        <f>E5-H5</f>
        <v>-53822.42</v>
      </c>
      <c r="J5" s="28">
        <f>I5/H5*100</f>
        <v>-13.4478664252656</v>
      </c>
      <c r="K5" s="25"/>
    </row>
    <row r="6" s="5" customFormat="1" ht="29.1" customHeight="1" spans="1:12">
      <c r="A6" s="31">
        <v>1</v>
      </c>
      <c r="B6" s="31"/>
      <c r="C6" s="32" t="s">
        <v>1</v>
      </c>
      <c r="D6" s="33"/>
      <c r="E6" s="34">
        <v>346407.76</v>
      </c>
      <c r="F6" s="35">
        <v>18190.7</v>
      </c>
      <c r="G6" s="36"/>
      <c r="H6" s="34">
        <v>400230.18</v>
      </c>
      <c r="I6" s="28">
        <f>E6-H6</f>
        <v>-53822.42</v>
      </c>
      <c r="J6" s="34">
        <f>IF(H6=0,"",I6/H6*100)</f>
        <v>-13.4478664252656</v>
      </c>
      <c r="K6" s="37"/>
    </row>
    <row r="7" s="6" customFormat="1" ht="25.15" customHeight="1" spans="1:12">
      <c r="A7" s="38">
        <v>2</v>
      </c>
      <c r="B7" s="39"/>
      <c r="C7" s="40" t="s">
        <v>40</v>
      </c>
      <c r="D7" s="41"/>
      <c r="E7" s="42">
        <f>SUM(E6:E6)</f>
        <v>346407.76</v>
      </c>
      <c r="F7" s="43">
        <f>F6</f>
        <v>18190.7</v>
      </c>
      <c r="G7" s="44"/>
      <c r="H7" s="42">
        <f>H5</f>
        <v>400230.18</v>
      </c>
      <c r="I7" s="45">
        <f>SUM(I6:I6)</f>
        <v>-53822.42</v>
      </c>
      <c r="J7" s="45">
        <f>I7/H7*100</f>
        <v>-13.4478664252656</v>
      </c>
      <c r="K7" s="46"/>
    </row>
  </sheetData>
  <mergeCells count="19">
    <mergeCell ref="A1:K1"/>
    <mergeCell ref="D2:H2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E3:E4"/>
    <mergeCell ref="H3:H4"/>
    <mergeCell ref="I3:I4"/>
    <mergeCell ref="J3:J4"/>
    <mergeCell ref="K3:K4"/>
    <mergeCell ref="A3:B4"/>
    <mergeCell ref="C3:D4"/>
    <mergeCell ref="F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预算审核定案书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2022-02-24T11:03:00Z</dcterms:created>
  <cp:lastPrinted>2024-11-21T01:40:00Z</cp:lastPrinted>
  <dcterms:modified xsi:type="dcterms:W3CDTF">2026-02-04T02:49:47Z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6DD7335E573B4EF4BF811982774E545F_13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